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2 - Linha Rincão dos Weiss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5" i="1" l="1"/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<sst xmlns="http://schemas.openxmlformats.org/spreadsheetml/2006/main" count="193" uniqueCount="166">
  <si>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</si>
  <si>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</si>
  <si>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</si>
  <si>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</si>
  <si>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</si>
  <si>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</si>
  <si>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</si>
  <si>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</si>
  <si>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</si>
  <si>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</si>
  <si>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</si>
  <si>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</si>
  <si>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</si>
  <si>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</si>
  <si>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</si>
  <si>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</si>
  <si>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</si>
  <si>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</si>
  <si>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</si>
  <si>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</si>
  <si>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</si>
  <si>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</si>
  <si>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</si>
  <si>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</si>
  <si>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</si>
  <si>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</si>
  <si>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</si>
  <si>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</si>
  <si>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</si>
  <si>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</si>
  <si>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</si>
  <si>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</si>
  <si>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</si>
  <si>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</si>
  <si>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</si>
  <si>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</si>
  <si>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</si>
  <si>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</si>
  <si>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</si>
  <si>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</si>
  <si>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</si>
  <si>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</si>
  <si>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</si>
  <si>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</si>
  <si>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</si>
  <si>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</si>
  <si>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</si>
  <si>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</si>
  <si>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</si>
  <si>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</si>
  <si>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</si>
  <si>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</si>
  <si>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</si>
  <si>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</si>
  <si>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</si>
  <si>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</si>
  <si>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</si>
  <si>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</si>
  <si>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</si>
  <si>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</si>
  <si>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</si>
  <si>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</si>
  <si>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</si>
  <si>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</si>
  <si>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</si>
  <si>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</si>
  <si>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</si>
  <si>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</si>
  <si>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</si>
  <si>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</si>
  <si>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</si>
  <si>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</si>
  <si>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</si>
  <si>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</si>
  <si>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</si>
  <si>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</si>
  <si>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</si>
  <si>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</si>
  <si>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</si>
  <si>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</si>
  <si>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</si>
  <si>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</si>
  <si>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</si>
  <si>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</si>
  <si>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</si>
  <si>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</si>
  <si>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</si>
  <si>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</si>
  <si>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</si>
  <si>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</si>
  <si>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</si>
  <si>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</si>
  <si>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</si>
  <si>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</si>
  <si>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</si>
  <si>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</si>
  <si>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</si>
  <si>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</si>
  <si>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</si>
  <si>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</si>
  <si>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</si>
  <si>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</si>
  <si>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</si>
  <si>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</si>
  <si>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</si>
  <si>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</si>
  <si>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</si>
  <si>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</si>
  <si>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</si>
  <si>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</si>
  <si>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</si>
  <si>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</si>
  <si>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</si>
  <si>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</si>
  <si>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</si>
  <si>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</si>
  <si>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</si>
  <si>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</si>
  <si>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</si>
  <si>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</si>
  <si>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</si>
  <si>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</si>
  <si>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</si>
  <si>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</si>
  <si>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</si>
  <si>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</si>
  <si>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</si>
  <si>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</si>
  <si>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</si>
  <si>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</si>
  <si>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</si>
  <si>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</si>
  <si>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</si>
  <si>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</si>
  <si>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</si>
  <si>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</si>
  <si>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</si>
  <si>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</si>
  <si>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</si>
  <si>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</si>
  <si>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</si>
  <si>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</si>
  <si>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</si>
  <si>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</si>
  <si>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</si>
  <si>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</si>
  <si>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</si>
  <si>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</si>
  <si>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</si>
  <si>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</si>
  <si>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</si>
  <si>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</si>
  <si>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</si>
  <si>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</si>
  <si>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</si>
  <si>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</si>
  <si>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</si>
  <si>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</si>
  <si>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</si>
  <si>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</si>
  <si>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</si>
  <si>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</si>
  <si>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</si>
  <si>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02 - Item 2.2 - Linha Rincão dos Weiss (turno integral)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</si>
  <si>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02 - Item 2.2 - Linha Rincão dos Weiss (turno integral)
TIPO DE EXECUÇÃO: </t>
    </r>
    <r>
      <rPr>
        <b/>
        <sz val="9"/>
        <color rgb="FFFF0000"/>
        <rFont val="Calibri"/>
        <family val="2"/>
      </rPr>
      <t>Transporte Escolar Tercerizado - Veiculo Capacidade minima 15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</si>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</sst>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0.0000"/>
    <numFmt numFmtId="167" formatCode="&quot;R$&quot;\ #,##0.0000"/>
  </numFmts>
  <fonts count="4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5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2" fontId="4" fillId="11" borderId="9" xfId="0" applyNumberFormat="1" applyFont="1" applyFill="1" applyBorder="1" applyAlignment="1">
      <alignment horizontal="center" vertical="top" shrinkToFit="1"/>
    </xf>
    <xf numFmtId="166" fontId="4" fillId="9" borderId="12" xfId="0" applyNumberFormat="1" applyFont="1" applyFill="1" applyBorder="1" applyAlignment="1">
      <alignment horizontal="right" vertical="top" shrinkToFit="1"/>
    </xf>
    <xf numFmtId="167" fontId="2" fillId="9" borderId="9" xfId="0" applyNumberFormat="1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41" fillId="12" borderId="11" xfId="0" applyFont="1" applyFill="1" applyBorder="1" applyAlignment="1">
      <alignment horizontal="left" wrapText="1"/>
    </xf>
    <xf numFmtId="0" fontId="41" fillId="12" borderId="12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0" fontId="2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2" fillId="10" borderId="10" xfId="0" applyNumberFormat="1" applyFont="1" applyFill="1" applyBorder="1" applyAlignment="1">
      <alignment horizontal="center" vertical="top" wrapTex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3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165" fontId="2" fillId="11" borderId="10" xfId="0" applyNumberFormat="1" applyFont="1" applyFill="1" applyBorder="1" applyAlignment="1">
      <alignment horizontal="center" vertical="top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" fillId="11" borderId="12" xfId="0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 wrapText="1"/>
    </xf>
    <xf numFmtId="0" fontId="23" fillId="4" borderId="10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11" fillId="4" borderId="10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  <xf numFmtId="0" fontId="14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9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20" fillId="11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189" t="s">
        <v>78</v>
      </c>
      <c r="B1" s="190"/>
      <c r="C1" s="190"/>
      <c r="D1" s="190"/>
      <c r="E1" s="36"/>
      <c r="F1" s="36"/>
      <c r="G1" s="37"/>
      <c r="H1" s="38"/>
    </row>
    <row r="2" spans="1:8" ht="40.5" customHeight="1" x14ac:dyDescent="0.2">
      <c r="A2" s="77" t="s">
        <v>163</v>
      </c>
      <c r="B2" s="78"/>
      <c r="C2" s="78"/>
      <c r="D2" s="78"/>
      <c r="E2" s="78"/>
      <c r="F2" s="78"/>
      <c r="G2" s="78"/>
      <c r="H2" s="79"/>
    </row>
    <row r="3" spans="1:8" ht="13.5" customHeight="1" x14ac:dyDescent="0.2">
      <c r="A3" s="80" t="s">
        <v>0</v>
      </c>
      <c r="B3" s="81"/>
      <c r="C3" s="81"/>
      <c r="D3" s="81"/>
      <c r="E3" s="81"/>
      <c r="F3" s="81"/>
      <c r="G3" s="81"/>
      <c r="H3" s="82"/>
    </row>
    <row r="4" spans="1:8" ht="11.1" customHeight="1" x14ac:dyDescent="0.2">
      <c r="A4" s="83" t="s">
        <v>165</v>
      </c>
      <c r="B4" s="84"/>
      <c r="C4" s="84"/>
      <c r="D4" s="84"/>
      <c r="E4" s="84"/>
      <c r="F4" s="84"/>
      <c r="G4" s="84"/>
      <c r="H4" s="85"/>
    </row>
    <row r="5" spans="1:8" ht="13.5" customHeight="1" x14ac:dyDescent="0.2">
      <c r="A5" s="86" t="s">
        <v>1</v>
      </c>
      <c r="B5" s="87"/>
      <c r="C5" s="88"/>
      <c r="D5" s="3">
        <f>D7*D6</f>
        <v>126</v>
      </c>
      <c r="E5" s="86" t="s">
        <v>2</v>
      </c>
      <c r="F5" s="87"/>
      <c r="G5" s="88"/>
      <c r="H5" s="18">
        <f>H6*D6</f>
        <v>92066.454226443719</v>
      </c>
    </row>
    <row r="6" spans="1:8" ht="13.5" customHeight="1" x14ac:dyDescent="0.2">
      <c r="A6" s="86" t="s">
        <v>3</v>
      </c>
      <c r="B6" s="87"/>
      <c r="C6" s="88"/>
      <c r="D6" s="10">
        <v>6.3</v>
      </c>
      <c r="E6" s="86" t="s">
        <v>4</v>
      </c>
      <c r="F6" s="87"/>
      <c r="G6" s="88"/>
      <c r="H6" s="18">
        <f>H7*D7</f>
        <v>14613.722893086306</v>
      </c>
    </row>
    <row r="7" spans="1:8" ht="13.5" customHeight="1" x14ac:dyDescent="0.2">
      <c r="A7" s="86" t="s">
        <v>5</v>
      </c>
      <c r="B7" s="87"/>
      <c r="C7" s="88"/>
      <c r="D7" s="3">
        <v>20</v>
      </c>
      <c r="E7" s="86" t="s">
        <v>6</v>
      </c>
      <c r="F7" s="87"/>
      <c r="G7" s="88"/>
      <c r="H7" s="18">
        <f>H8*D8</f>
        <v>730.68614465431529</v>
      </c>
    </row>
    <row r="8" spans="1:8" ht="13.5" customHeight="1" x14ac:dyDescent="0.2">
      <c r="A8" s="89" t="s">
        <v>77</v>
      </c>
      <c r="B8" s="87"/>
      <c r="C8" s="88"/>
      <c r="D8" s="17">
        <v>100.2</v>
      </c>
      <c r="E8" s="86" t="s">
        <v>7</v>
      </c>
      <c r="F8" s="87"/>
      <c r="G8" s="88"/>
      <c r="H8" s="73">
        <f>F61/(D8*D5)</f>
        <v>7.2922768927576369</v>
      </c>
    </row>
    <row r="9" spans="1:8" ht="11.85" customHeight="1" x14ac:dyDescent="0.2">
      <c r="A9" s="90"/>
      <c r="B9" s="91"/>
      <c r="C9" s="91"/>
      <c r="D9" s="91"/>
      <c r="E9" s="91"/>
      <c r="F9" s="91"/>
      <c r="G9" s="91"/>
      <c r="H9" s="92"/>
    </row>
    <row r="10" spans="1:8" ht="13.5" customHeight="1" x14ac:dyDescent="0.2">
      <c r="A10" s="80" t="s">
        <v>8</v>
      </c>
      <c r="B10" s="81"/>
      <c r="C10" s="81"/>
      <c r="D10" s="81"/>
      <c r="E10" s="81"/>
      <c r="F10" s="81"/>
      <c r="G10" s="81"/>
      <c r="H10" s="82"/>
    </row>
    <row r="11" spans="1:8" ht="13.5" customHeight="1" x14ac:dyDescent="0.2">
      <c r="A11" s="1"/>
      <c r="B11" s="1"/>
      <c r="C11" s="5" t="s">
        <v>9</v>
      </c>
      <c r="D11" s="1"/>
      <c r="E11" s="93" t="s">
        <v>9</v>
      </c>
      <c r="F11" s="94"/>
      <c r="G11" s="95" t="s">
        <v>10</v>
      </c>
      <c r="H11" s="96"/>
    </row>
    <row r="12" spans="1:8" ht="13.7" customHeight="1" x14ac:dyDescent="0.2">
      <c r="A12" s="97" t="s">
        <v>11</v>
      </c>
      <c r="B12" s="32" t="s">
        <v>12</v>
      </c>
      <c r="C12" s="30"/>
      <c r="D12" s="32" t="s">
        <v>13</v>
      </c>
      <c r="E12" s="100"/>
      <c r="F12" s="101"/>
      <c r="G12" s="102"/>
      <c r="H12" s="103"/>
    </row>
    <row r="13" spans="1:8" ht="13.5" customHeight="1" x14ac:dyDescent="0.2">
      <c r="A13" s="98"/>
      <c r="B13" s="32" t="s">
        <v>14</v>
      </c>
      <c r="C13" s="33"/>
      <c r="D13" s="32" t="s">
        <v>15</v>
      </c>
      <c r="E13" s="107"/>
      <c r="F13" s="108"/>
      <c r="G13" s="104"/>
      <c r="H13" s="105"/>
    </row>
    <row r="14" spans="1:8" ht="13.5" customHeight="1" x14ac:dyDescent="0.2">
      <c r="A14" s="98"/>
      <c r="B14" s="32" t="s">
        <v>16</v>
      </c>
      <c r="C14" s="30"/>
      <c r="D14" s="32" t="s">
        <v>17</v>
      </c>
      <c r="E14" s="100"/>
      <c r="F14" s="101"/>
      <c r="G14" s="104"/>
      <c r="H14" s="105"/>
    </row>
    <row r="15" spans="1:8" ht="13.5" customHeight="1" x14ac:dyDescent="0.2">
      <c r="A15" s="99"/>
      <c r="B15" s="32" t="s">
        <v>18</v>
      </c>
      <c r="C15" s="30"/>
      <c r="D15" s="32" t="s">
        <v>19</v>
      </c>
      <c r="E15" s="100"/>
      <c r="F15" s="101"/>
      <c r="G15" s="106"/>
      <c r="H15" s="79"/>
    </row>
    <row r="16" spans="1:8" ht="13.5" customHeight="1" x14ac:dyDescent="0.2">
      <c r="A16" s="32" t="s">
        <v>20</v>
      </c>
      <c r="B16" s="109" t="s">
        <v>85</v>
      </c>
      <c r="C16" s="110"/>
      <c r="D16" s="110"/>
      <c r="E16" s="110"/>
      <c r="F16" s="108"/>
      <c r="G16" s="111" t="s">
        <v>86</v>
      </c>
      <c r="H16" s="112"/>
    </row>
    <row r="17" spans="1:15" ht="13.5" customHeight="1" x14ac:dyDescent="0.2">
      <c r="A17" s="113" t="s">
        <v>21</v>
      </c>
      <c r="B17" s="114"/>
      <c r="C17" s="115"/>
      <c r="D17" s="116" t="s">
        <v>22</v>
      </c>
      <c r="E17" s="117"/>
      <c r="F17" s="117"/>
      <c r="G17" s="117"/>
      <c r="H17" s="118"/>
    </row>
    <row r="18" spans="1:15" ht="11.85" customHeight="1" x14ac:dyDescent="0.2">
      <c r="A18" s="90"/>
      <c r="B18" s="91"/>
      <c r="C18" s="91"/>
      <c r="D18" s="91"/>
      <c r="E18" s="91"/>
      <c r="F18" s="91"/>
      <c r="G18" s="91"/>
      <c r="H18" s="92"/>
    </row>
    <row r="19" spans="1:15" ht="13.5" customHeight="1" x14ac:dyDescent="0.2">
      <c r="A19" s="119" t="s">
        <v>23</v>
      </c>
      <c r="B19" s="120"/>
      <c r="C19" s="120"/>
      <c r="D19" s="120"/>
      <c r="E19" s="121"/>
      <c r="F19" s="122">
        <f>E21/F61*100</f>
        <v>10.911031693794415</v>
      </c>
      <c r="G19" s="123"/>
      <c r="H19" s="124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25" t="s">
        <v>28</v>
      </c>
      <c r="F20" s="126"/>
      <c r="G20" s="126"/>
      <c r="H20" s="127"/>
    </row>
    <row r="21" spans="1:15" ht="13.5" customHeight="1" x14ac:dyDescent="0.2">
      <c r="A21" s="3">
        <v>1</v>
      </c>
      <c r="B21" s="3">
        <v>2006</v>
      </c>
      <c r="C21" s="19">
        <v>50227</v>
      </c>
      <c r="D21" s="20">
        <v>0.2</v>
      </c>
      <c r="E21" s="128">
        <f>C21*D21</f>
        <v>10045.400000000001</v>
      </c>
      <c r="F21" s="129"/>
      <c r="G21" s="129"/>
      <c r="H21" s="130"/>
    </row>
    <row r="22" spans="1:15" ht="11.85" customHeight="1" x14ac:dyDescent="0.2">
      <c r="A22" s="90"/>
      <c r="B22" s="91"/>
      <c r="C22" s="91"/>
      <c r="D22" s="91"/>
      <c r="E22" s="91"/>
      <c r="F22" s="91"/>
      <c r="G22" s="91"/>
      <c r="H22" s="92"/>
    </row>
    <row r="23" spans="1:15" ht="13.5" customHeight="1" x14ac:dyDescent="0.2">
      <c r="A23" s="119" t="s">
        <v>29</v>
      </c>
      <c r="B23" s="120"/>
      <c r="C23" s="120"/>
      <c r="D23" s="120"/>
      <c r="E23" s="121"/>
      <c r="F23" s="122">
        <f>E25/F61*100</f>
        <v>0.92290944311826073</v>
      </c>
      <c r="G23" s="123"/>
      <c r="H23" s="124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25" t="s">
        <v>28</v>
      </c>
      <c r="F24" s="126"/>
      <c r="G24" s="126"/>
      <c r="H24" s="127"/>
    </row>
    <row r="25" spans="1:15" ht="13.7" customHeight="1" x14ac:dyDescent="0.2">
      <c r="A25" s="10">
        <v>1</v>
      </c>
      <c r="B25" s="21"/>
      <c r="C25" s="21"/>
      <c r="D25" s="22">
        <v>849.69</v>
      </c>
      <c r="E25" s="128">
        <f>B25+C25+D25</f>
        <v>849.69</v>
      </c>
      <c r="F25" s="131"/>
      <c r="G25" s="131"/>
      <c r="H25" s="132"/>
    </row>
    <row r="26" spans="1:15" ht="13.7" customHeight="1" x14ac:dyDescent="0.2">
      <c r="A26" s="119" t="s">
        <v>33</v>
      </c>
      <c r="B26" s="120"/>
      <c r="C26" s="120"/>
      <c r="D26" s="120"/>
      <c r="E26" s="121"/>
      <c r="F26" s="133">
        <f>G28/F61</f>
        <v>9.4557785168830153E-3</v>
      </c>
      <c r="G26" s="134"/>
      <c r="H26" s="135"/>
    </row>
    <row r="27" spans="1:15" ht="13.5" customHeight="1" x14ac:dyDescent="0.2">
      <c r="A27" s="86" t="s">
        <v>34</v>
      </c>
      <c r="B27" s="87"/>
      <c r="C27" s="88"/>
      <c r="D27" s="136" t="s">
        <v>35</v>
      </c>
      <c r="E27" s="137"/>
      <c r="F27" s="7" t="s">
        <v>36</v>
      </c>
      <c r="G27" s="125" t="s">
        <v>28</v>
      </c>
      <c r="H27" s="127"/>
    </row>
    <row r="28" spans="1:15" ht="13.5" customHeight="1" x14ac:dyDescent="0.2">
      <c r="A28" s="138" t="s">
        <v>37</v>
      </c>
      <c r="B28" s="139"/>
      <c r="C28" s="140"/>
      <c r="D28" s="141">
        <v>2</v>
      </c>
      <c r="E28" s="142"/>
      <c r="F28" s="23">
        <v>435.28</v>
      </c>
      <c r="G28" s="143">
        <f>F28*D28</f>
        <v>870.56</v>
      </c>
      <c r="H28" s="144"/>
    </row>
    <row r="29" spans="1:15" ht="12" customHeight="1" x14ac:dyDescent="0.2">
      <c r="A29" s="145" t="s">
        <v>38</v>
      </c>
      <c r="B29" s="146"/>
      <c r="C29" s="146"/>
      <c r="D29" s="146"/>
      <c r="E29" s="146"/>
      <c r="F29" s="146"/>
      <c r="G29" s="146"/>
      <c r="H29" s="147"/>
    </row>
    <row r="30" spans="1:15" ht="13.5" customHeight="1" x14ac:dyDescent="0.2">
      <c r="A30" s="119" t="s">
        <v>39</v>
      </c>
      <c r="B30" s="120"/>
      <c r="C30" s="120"/>
      <c r="D30" s="120"/>
      <c r="E30" s="121"/>
      <c r="F30" s="133">
        <f>G34/F61</f>
        <v>0.11947571558415267</v>
      </c>
      <c r="G30" s="134"/>
      <c r="H30" s="135"/>
    </row>
    <row r="31" spans="1:15" ht="11.1" customHeight="1" x14ac:dyDescent="0.2">
      <c r="A31" s="90"/>
      <c r="B31" s="91"/>
      <c r="C31" s="91"/>
      <c r="D31" s="91"/>
      <c r="E31" s="91"/>
      <c r="F31" s="91"/>
      <c r="G31" s="91"/>
      <c r="H31" s="92"/>
      <c r="N31" t="s">
        <v>98</v>
      </c>
      <c r="O31" s="46">
        <v>0.09</v>
      </c>
    </row>
    <row r="32" spans="1:15" ht="13.5" customHeight="1" x14ac:dyDescent="0.2">
      <c r="A32" s="148" t="s">
        <v>34</v>
      </c>
      <c r="B32" s="136" t="s">
        <v>40</v>
      </c>
      <c r="C32" s="150"/>
      <c r="D32" s="137"/>
      <c r="E32" s="151"/>
      <c r="F32" s="152"/>
      <c r="G32" s="152"/>
      <c r="H32" s="153"/>
      <c r="N32" t="s">
        <v>99</v>
      </c>
      <c r="O32" s="46">
        <v>0.15</v>
      </c>
    </row>
    <row r="33" spans="1:16" ht="13.5" customHeight="1" x14ac:dyDescent="0.2">
      <c r="A33" s="149"/>
      <c r="B33" s="9" t="s">
        <v>41</v>
      </c>
      <c r="C33" s="9" t="s">
        <v>42</v>
      </c>
      <c r="D33" s="9" t="s">
        <v>43</v>
      </c>
      <c r="E33" s="125" t="s">
        <v>44</v>
      </c>
      <c r="F33" s="127"/>
      <c r="G33" s="125" t="s">
        <v>28</v>
      </c>
      <c r="H33" s="127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100.2</v>
      </c>
      <c r="E34" s="143">
        <f>(D34/C34)*B34*D7</f>
        <v>1745.9850000000001</v>
      </c>
      <c r="F34" s="144"/>
      <c r="G34" s="143">
        <f>E34*D6</f>
        <v>10999.7055</v>
      </c>
      <c r="H34" s="144"/>
    </row>
    <row r="35" spans="1:16" ht="13.5" customHeight="1" x14ac:dyDescent="0.2">
      <c r="A35" s="119" t="s">
        <v>46</v>
      </c>
      <c r="B35" s="120"/>
      <c r="C35" s="120"/>
      <c r="D35" s="120"/>
      <c r="E35" s="121"/>
      <c r="F35" s="133">
        <f>G39/F61</f>
        <v>5.9737857792076333E-2</v>
      </c>
      <c r="G35" s="134"/>
      <c r="H35" s="135"/>
    </row>
    <row r="36" spans="1:16" ht="11.1" customHeight="1" x14ac:dyDescent="0.2">
      <c r="A36" s="90"/>
      <c r="B36" s="91"/>
      <c r="C36" s="91"/>
      <c r="D36" s="91"/>
      <c r="E36" s="91"/>
      <c r="F36" s="91"/>
      <c r="G36" s="91"/>
      <c r="H36" s="92"/>
    </row>
    <row r="37" spans="1:16" ht="13.5" customHeight="1" x14ac:dyDescent="0.2">
      <c r="A37" s="148" t="s">
        <v>34</v>
      </c>
      <c r="B37" s="136" t="s">
        <v>40</v>
      </c>
      <c r="C37" s="150"/>
      <c r="D37" s="137"/>
      <c r="E37" s="154" t="s">
        <v>47</v>
      </c>
      <c r="F37" s="155"/>
      <c r="G37" s="155"/>
      <c r="H37" s="156"/>
    </row>
    <row r="38" spans="1:16" ht="13.5" customHeight="1" x14ac:dyDescent="0.2">
      <c r="A38" s="149"/>
      <c r="B38" s="25" t="s">
        <v>94</v>
      </c>
      <c r="C38" s="136" t="s">
        <v>48</v>
      </c>
      <c r="D38" s="137"/>
      <c r="E38" s="90"/>
      <c r="F38" s="91"/>
      <c r="G38" s="91"/>
      <c r="H38" s="92"/>
      <c r="O38">
        <v>1000</v>
      </c>
    </row>
    <row r="39" spans="1:16" ht="13.7" customHeight="1" x14ac:dyDescent="0.2">
      <c r="A39" s="4" t="s">
        <v>45</v>
      </c>
      <c r="B39" s="18">
        <f>G34</f>
        <v>10999.7055</v>
      </c>
      <c r="C39" s="157">
        <v>0.5</v>
      </c>
      <c r="D39" s="158"/>
      <c r="E39" s="143">
        <f>G39/10</f>
        <v>549.985275</v>
      </c>
      <c r="F39" s="159"/>
      <c r="G39" s="143">
        <f>B39*C39</f>
        <v>5499.85275</v>
      </c>
      <c r="H39" s="159"/>
    </row>
    <row r="40" spans="1:16" ht="13.5" customHeight="1" x14ac:dyDescent="0.2">
      <c r="A40" s="119" t="s">
        <v>49</v>
      </c>
      <c r="B40" s="120"/>
      <c r="C40" s="120"/>
      <c r="D40" s="120"/>
      <c r="E40" s="121"/>
      <c r="F40" s="133">
        <f>F43/F61</f>
        <v>2.1723438974643943E-2</v>
      </c>
      <c r="G40" s="134"/>
      <c r="H40" s="135"/>
      <c r="N40" t="s">
        <v>101</v>
      </c>
      <c r="O40">
        <f>O38*32%</f>
        <v>320</v>
      </c>
    </row>
    <row r="41" spans="1:16" ht="11.1" customHeight="1" x14ac:dyDescent="0.2">
      <c r="A41" s="90"/>
      <c r="B41" s="91"/>
      <c r="C41" s="91"/>
      <c r="D41" s="91"/>
      <c r="E41" s="91"/>
      <c r="F41" s="91"/>
      <c r="G41" s="91"/>
      <c r="H41" s="92"/>
    </row>
    <row r="42" spans="1:16" ht="13.5" customHeight="1" x14ac:dyDescent="0.2">
      <c r="A42" s="2" t="s">
        <v>34</v>
      </c>
      <c r="B42" s="160" t="s">
        <v>79</v>
      </c>
      <c r="C42" s="137"/>
      <c r="D42" s="160" t="s">
        <v>80</v>
      </c>
      <c r="E42" s="137"/>
      <c r="F42" s="161" t="s">
        <v>81</v>
      </c>
      <c r="G42" s="126"/>
      <c r="H42" s="127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45</v>
      </c>
      <c r="B43" s="175">
        <f>D43/D7</f>
        <v>15.873015873015873</v>
      </c>
      <c r="C43" s="176"/>
      <c r="D43" s="177">
        <f>F43/D6</f>
        <v>317.46031746031747</v>
      </c>
      <c r="E43" s="178"/>
      <c r="F43" s="179">
        <v>2000</v>
      </c>
      <c r="G43" s="180"/>
      <c r="H43" s="181"/>
    </row>
    <row r="44" spans="1:16" ht="11.85" customHeight="1" x14ac:dyDescent="0.2">
      <c r="A44" s="90"/>
      <c r="B44" s="91"/>
      <c r="C44" s="91"/>
      <c r="D44" s="91"/>
      <c r="E44" s="91"/>
      <c r="F44" s="91"/>
      <c r="G44" s="91"/>
      <c r="H44" s="92"/>
    </row>
    <row r="45" spans="1:16" ht="13.5" customHeight="1" x14ac:dyDescent="0.2">
      <c r="A45" s="119" t="s">
        <v>50</v>
      </c>
      <c r="B45" s="120"/>
      <c r="C45" s="120"/>
      <c r="D45" s="120"/>
      <c r="E45" s="121"/>
      <c r="F45" s="133">
        <f>G48/F61</f>
        <v>0.36542132845968672</v>
      </c>
      <c r="G45" s="134"/>
      <c r="H45" s="135"/>
    </row>
    <row r="46" spans="1:16" ht="32.25" customHeight="1" x14ac:dyDescent="0.2">
      <c r="A46" s="182" t="s">
        <v>51</v>
      </c>
      <c r="B46" s="11" t="s">
        <v>52</v>
      </c>
      <c r="C46" s="8" t="s">
        <v>53</v>
      </c>
      <c r="D46" s="4" t="s">
        <v>54</v>
      </c>
      <c r="E46" s="48" t="s">
        <v>102</v>
      </c>
      <c r="F46" s="7" t="s">
        <v>44</v>
      </c>
      <c r="G46" s="125" t="s">
        <v>28</v>
      </c>
      <c r="H46" s="127"/>
      <c r="L46">
        <f>2518*33.33%</f>
        <v>839.24939999999992</v>
      </c>
      <c r="O46">
        <v>2518.1</v>
      </c>
    </row>
    <row r="47" spans="1:16" ht="13.5" customHeight="1" x14ac:dyDescent="0.2">
      <c r="A47" s="183"/>
      <c r="B47" s="12" t="s">
        <v>55</v>
      </c>
      <c r="C47" s="13" t="s">
        <v>56</v>
      </c>
      <c r="D47" s="8"/>
      <c r="E47" s="1"/>
      <c r="F47" s="1"/>
      <c r="G47" s="90"/>
      <c r="H47" s="92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143">
        <f>(F48*A48)*D6</f>
        <v>33643.046010000005</v>
      </c>
      <c r="H48" s="159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51"/>
      <c r="H49" s="153"/>
    </row>
    <row r="50" spans="1:15" ht="13.5" customHeight="1" x14ac:dyDescent="0.2">
      <c r="A50" s="162" t="s">
        <v>57</v>
      </c>
      <c r="B50" s="163"/>
      <c r="C50" s="163"/>
      <c r="D50" s="163"/>
      <c r="E50" s="164"/>
      <c r="F50" s="165">
        <f>G55/F61</f>
        <v>0.12034785191952745</v>
      </c>
      <c r="G50" s="166"/>
      <c r="H50" s="167"/>
    </row>
    <row r="51" spans="1:15" ht="13.5" customHeight="1" x14ac:dyDescent="0.2">
      <c r="A51" s="168"/>
      <c r="B51" s="169"/>
      <c r="C51" s="169"/>
      <c r="D51" s="170"/>
      <c r="E51" s="14"/>
      <c r="F51" s="15" t="s">
        <v>58</v>
      </c>
      <c r="G51" s="171" t="s">
        <v>28</v>
      </c>
      <c r="H51" s="172"/>
    </row>
    <row r="52" spans="1:15" ht="13.5" customHeight="1" x14ac:dyDescent="0.2">
      <c r="A52" s="193" t="s">
        <v>82</v>
      </c>
      <c r="B52" s="194"/>
      <c r="C52" s="194"/>
      <c r="D52" s="194"/>
      <c r="E52" s="195"/>
      <c r="F52" s="22">
        <v>1600</v>
      </c>
      <c r="G52" s="173">
        <f>F52*D6</f>
        <v>10080</v>
      </c>
      <c r="H52" s="174"/>
    </row>
    <row r="53" spans="1:15" ht="13.5" customHeight="1" x14ac:dyDescent="0.2">
      <c r="A53" s="196" t="s">
        <v>59</v>
      </c>
      <c r="B53" s="197"/>
      <c r="C53" s="197"/>
      <c r="D53" s="197"/>
      <c r="E53" s="198"/>
      <c r="F53" s="22">
        <f>G53/D6</f>
        <v>158.73015873015873</v>
      </c>
      <c r="G53" s="173">
        <v>1000</v>
      </c>
      <c r="H53" s="174"/>
      <c r="O53" s="45">
        <f>SUM(O54:O58)</f>
        <v>0.1633</v>
      </c>
    </row>
    <row r="54" spans="1:15" ht="13.5" customHeight="1" x14ac:dyDescent="0.2">
      <c r="A54" s="109" t="s">
        <v>83</v>
      </c>
      <c r="B54" s="199"/>
      <c r="C54" s="199"/>
      <c r="D54" s="199"/>
      <c r="E54" s="200"/>
      <c r="F54" s="31"/>
      <c r="G54" s="203"/>
      <c r="H54" s="204"/>
      <c r="N54" t="s">
        <v>100</v>
      </c>
      <c r="O54" s="67">
        <v>0.05</v>
      </c>
    </row>
    <row r="55" spans="1:15" ht="13.5" customHeight="1" x14ac:dyDescent="0.2">
      <c r="A55" s="205" t="s">
        <v>84</v>
      </c>
      <c r="B55" s="206"/>
      <c r="C55" s="206"/>
      <c r="D55" s="206"/>
      <c r="E55" s="207"/>
      <c r="F55" s="29">
        <f>F52+F53+F54</f>
        <v>1758.7301587301588</v>
      </c>
      <c r="G55" s="143">
        <f>G52+G53+G54</f>
        <v>11080</v>
      </c>
      <c r="H55" s="144"/>
      <c r="N55" t="s">
        <v>96</v>
      </c>
      <c r="O55" s="67">
        <v>6.4999999999999997E-3</v>
      </c>
    </row>
    <row r="56" spans="1:15" ht="13.5" customHeight="1" x14ac:dyDescent="0.2">
      <c r="A56" s="119" t="s">
        <v>60</v>
      </c>
      <c r="B56" s="120"/>
      <c r="C56" s="120"/>
      <c r="D56" s="120"/>
      <c r="E56" s="121"/>
      <c r="F56" s="133">
        <f>F58/F61</f>
        <v>0.10588517974009261</v>
      </c>
      <c r="G56" s="134"/>
      <c r="H56" s="135"/>
      <c r="N56" t="s">
        <v>97</v>
      </c>
      <c r="O56" s="67">
        <v>0.03</v>
      </c>
    </row>
    <row r="57" spans="1:15" ht="13.7" customHeight="1" x14ac:dyDescent="0.2">
      <c r="A57" s="160" t="s">
        <v>88</v>
      </c>
      <c r="B57" s="137"/>
      <c r="C57" s="160" t="s">
        <v>90</v>
      </c>
      <c r="D57" s="137"/>
      <c r="E57" s="34" t="s">
        <v>89</v>
      </c>
      <c r="F57" s="202" t="s">
        <v>87</v>
      </c>
      <c r="G57" s="126"/>
      <c r="H57" s="127"/>
      <c r="N57" t="s">
        <v>98</v>
      </c>
      <c r="O57" s="45">
        <v>2.8799999999999999E-2</v>
      </c>
    </row>
    <row r="58" spans="1:15" ht="13.5" customHeight="1" x14ac:dyDescent="0.2">
      <c r="A58" s="184">
        <f>G55+G48+F43+G39+G34+G28+E25+E21</f>
        <v>74988.254260000016</v>
      </c>
      <c r="B58" s="185"/>
      <c r="C58" s="191">
        <v>0.13</v>
      </c>
      <c r="D58" s="192"/>
      <c r="E58" s="35">
        <f>F58/D6</f>
        <v>1547.3766752063495</v>
      </c>
      <c r="F58" s="143">
        <f>A58*C58</f>
        <v>9748.4730538000022</v>
      </c>
      <c r="G58" s="188"/>
      <c r="H58" s="159"/>
      <c r="N58" t="s">
        <v>99</v>
      </c>
      <c r="O58" s="45">
        <v>4.8000000000000001E-2</v>
      </c>
    </row>
    <row r="59" spans="1:15" x14ac:dyDescent="0.2">
      <c r="A59" s="201" t="s">
        <v>103</v>
      </c>
      <c r="B59" s="120"/>
      <c r="C59" s="120"/>
      <c r="D59" s="120"/>
      <c r="E59" s="121"/>
      <c r="F59" s="133">
        <f>E61/F61</f>
        <v>7.9613437643810403E-2</v>
      </c>
      <c r="G59" s="134"/>
      <c r="H59" s="135"/>
    </row>
    <row r="60" spans="1:15" x14ac:dyDescent="0.2">
      <c r="A60" s="160" t="s">
        <v>93</v>
      </c>
      <c r="B60" s="137"/>
      <c r="C60" s="160" t="s">
        <v>95</v>
      </c>
      <c r="D60" s="137"/>
      <c r="E60" s="34" t="s">
        <v>91</v>
      </c>
      <c r="F60" s="202" t="s">
        <v>92</v>
      </c>
      <c r="G60" s="126"/>
      <c r="H60" s="127"/>
    </row>
    <row r="61" spans="1:15" x14ac:dyDescent="0.2">
      <c r="A61" s="184">
        <f>A58+F58</f>
        <v>84736.727313800016</v>
      </c>
      <c r="B61" s="185"/>
      <c r="C61" s="186">
        <v>8.6499999999999994E-2</v>
      </c>
      <c r="D61" s="187"/>
      <c r="E61" s="35">
        <f>A61*C61</f>
        <v>7329.7269126437013</v>
      </c>
      <c r="F61" s="143">
        <f>A61+E61</f>
        <v>92066.454226443719</v>
      </c>
      <c r="G61" s="188"/>
      <c r="H61" s="159"/>
    </row>
    <row r="62" spans="1:15" ht="13.5" thickBot="1" x14ac:dyDescent="0.25"/>
    <row r="63" spans="1:15" ht="18" x14ac:dyDescent="0.2">
      <c r="K63" s="74" t="s">
        <v>105</v>
      </c>
      <c r="L63" s="75"/>
      <c r="M63" s="76"/>
    </row>
    <row r="64" spans="1:15" ht="14.25" x14ac:dyDescent="0.2">
      <c r="K64" s="49" t="s">
        <v>106</v>
      </c>
      <c r="L64" s="50" t="s">
        <v>107</v>
      </c>
      <c r="M64" s="51" t="s">
        <v>108</v>
      </c>
    </row>
    <row r="65" spans="11:17" ht="14.25" x14ac:dyDescent="0.2">
      <c r="K65" s="49" t="s">
        <v>109</v>
      </c>
      <c r="L65" s="50" t="s">
        <v>110</v>
      </c>
      <c r="M65" s="65">
        <v>0.2</v>
      </c>
    </row>
    <row r="66" spans="11:17" ht="14.25" x14ac:dyDescent="0.2">
      <c r="K66" s="49" t="s">
        <v>111</v>
      </c>
      <c r="L66" s="50" t="s">
        <v>112</v>
      </c>
      <c r="M66" s="65">
        <v>1.4999999999999999E-2</v>
      </c>
    </row>
    <row r="67" spans="11:17" ht="84" x14ac:dyDescent="0.2">
      <c r="K67" s="49" t="s">
        <v>113</v>
      </c>
      <c r="L67" s="50" t="s">
        <v>114</v>
      </c>
      <c r="M67" s="65">
        <v>0.01</v>
      </c>
      <c r="O67" s="68" t="s">
        <v>160</v>
      </c>
      <c r="P67" s="69" t="s">
        <v>161</v>
      </c>
      <c r="Q67" s="46">
        <v>0.13</v>
      </c>
    </row>
    <row r="68" spans="11:17" ht="14.25" x14ac:dyDescent="0.2">
      <c r="K68" s="49" t="s">
        <v>115</v>
      </c>
      <c r="L68" s="50" t="s">
        <v>116</v>
      </c>
      <c r="M68" s="65">
        <v>2E-3</v>
      </c>
    </row>
    <row r="69" spans="11:17" ht="14.25" x14ac:dyDescent="0.2">
      <c r="K69" s="49" t="s">
        <v>117</v>
      </c>
      <c r="L69" s="50" t="s">
        <v>118</v>
      </c>
      <c r="M69" s="65">
        <v>6.0000000000000001E-3</v>
      </c>
    </row>
    <row r="70" spans="11:17" ht="14.25" x14ac:dyDescent="0.2">
      <c r="K70" s="49" t="s">
        <v>119</v>
      </c>
      <c r="L70" s="50" t="s">
        <v>120</v>
      </c>
      <c r="M70" s="65">
        <v>2.5000000000000001E-2</v>
      </c>
    </row>
    <row r="71" spans="11:17" ht="14.25" x14ac:dyDescent="0.2">
      <c r="K71" s="49" t="s">
        <v>121</v>
      </c>
      <c r="L71" s="50" t="s">
        <v>122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123</v>
      </c>
      <c r="L72" s="50" t="s">
        <v>124</v>
      </c>
      <c r="M72" s="52">
        <v>0.08</v>
      </c>
    </row>
    <row r="73" spans="11:17" ht="15" x14ac:dyDescent="0.2">
      <c r="K73" s="49" t="s">
        <v>125</v>
      </c>
      <c r="L73" s="53" t="s">
        <v>126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127</v>
      </c>
      <c r="L75" s="58" t="s">
        <v>128</v>
      </c>
      <c r="M75" s="66">
        <v>6.5699999999999995E-2</v>
      </c>
    </row>
    <row r="76" spans="11:17" ht="14.25" x14ac:dyDescent="0.2">
      <c r="K76" s="49" t="s">
        <v>129</v>
      </c>
      <c r="L76" s="58" t="s">
        <v>130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131</v>
      </c>
      <c r="L77" s="58" t="s">
        <v>132</v>
      </c>
      <c r="M77" s="59">
        <v>5.9999999999999995E-4</v>
      </c>
    </row>
    <row r="78" spans="11:17" ht="14.25" x14ac:dyDescent="0.2">
      <c r="K78" s="49" t="s">
        <v>133</v>
      </c>
      <c r="L78" s="58" t="s">
        <v>134</v>
      </c>
      <c r="M78" s="59">
        <v>8.2000000000000007E-3</v>
      </c>
    </row>
    <row r="79" spans="11:17" ht="14.25" x14ac:dyDescent="0.2">
      <c r="K79" s="49" t="s">
        <v>135</v>
      </c>
      <c r="L79" s="58" t="s">
        <v>136</v>
      </c>
      <c r="M79" s="59">
        <v>3.0999999999999999E-3</v>
      </c>
    </row>
    <row r="80" spans="11:17" ht="14.25" x14ac:dyDescent="0.2">
      <c r="K80" s="49" t="s">
        <v>137</v>
      </c>
      <c r="L80" s="58" t="s">
        <v>138</v>
      </c>
      <c r="M80" s="59">
        <v>1.66E-2</v>
      </c>
    </row>
    <row r="81" spans="11:13" ht="15" x14ac:dyDescent="0.2">
      <c r="K81" s="49" t="s">
        <v>139</v>
      </c>
      <c r="L81" s="53" t="s">
        <v>140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141</v>
      </c>
      <c r="L83" s="50" t="s">
        <v>142</v>
      </c>
      <c r="M83" s="52">
        <v>2.9000000000000001E-2</v>
      </c>
    </row>
    <row r="84" spans="11:13" ht="14.25" x14ac:dyDescent="0.2">
      <c r="K84" s="49" t="s">
        <v>143</v>
      </c>
      <c r="L84" s="50" t="s">
        <v>144</v>
      </c>
      <c r="M84" s="52">
        <v>4.5400000000000003E-2</v>
      </c>
    </row>
    <row r="85" spans="11:13" ht="14.25" x14ac:dyDescent="0.2">
      <c r="K85" s="49" t="s">
        <v>145</v>
      </c>
      <c r="L85" s="50" t="s">
        <v>146</v>
      </c>
      <c r="M85" s="52">
        <f>M83*M84</f>
        <v>1.3166000000000002E-3</v>
      </c>
    </row>
    <row r="86" spans="11:13" ht="14.25" x14ac:dyDescent="0.2">
      <c r="K86" s="49" t="s">
        <v>147</v>
      </c>
      <c r="L86" s="50" t="s">
        <v>148</v>
      </c>
      <c r="M86" s="52">
        <v>3.15E-2</v>
      </c>
    </row>
    <row r="87" spans="11:13" ht="14.25" x14ac:dyDescent="0.2">
      <c r="K87" s="49" t="s">
        <v>149</v>
      </c>
      <c r="L87" s="50" t="s">
        <v>150</v>
      </c>
      <c r="M87" s="52">
        <v>2E-3</v>
      </c>
    </row>
    <row r="88" spans="11:13" ht="15" x14ac:dyDescent="0.2">
      <c r="K88" s="49" t="s">
        <v>151</v>
      </c>
      <c r="L88" s="53" t="s">
        <v>152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153</v>
      </c>
      <c r="L90" s="50" t="s">
        <v>154</v>
      </c>
      <c r="M90" s="52">
        <f>ROUND(M73*M81,4)</f>
        <v>6.5299999999999997E-2</v>
      </c>
    </row>
    <row r="91" spans="11:13" ht="42.75" x14ac:dyDescent="0.2">
      <c r="K91" s="49" t="s">
        <v>155</v>
      </c>
      <c r="L91" s="60" t="s">
        <v>156</v>
      </c>
      <c r="M91" s="52">
        <f>ROUND((M83*M72),4)</f>
        <v>2.3E-3</v>
      </c>
    </row>
    <row r="92" spans="11:13" ht="15" x14ac:dyDescent="0.2">
      <c r="K92" s="49" t="s">
        <v>157</v>
      </c>
      <c r="L92" s="53" t="s">
        <v>158</v>
      </c>
      <c r="M92" s="54">
        <f>SUM(M90:M91)</f>
        <v>6.7599999999999993E-2</v>
      </c>
    </row>
    <row r="93" spans="11:13" ht="15.75" thickBot="1" x14ac:dyDescent="0.25">
      <c r="K93" s="61"/>
      <c r="L93" s="62" t="s">
        <v>159</v>
      </c>
      <c r="M93" s="63">
        <f>M92+M88+M81+M73</f>
        <v>0.72231660000000009</v>
      </c>
    </row>
  </sheetData>
  <mergeCells count="112"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H1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189" t="s">
        <v>164</v>
      </c>
      <c r="B1" s="208"/>
      <c r="C1" s="208"/>
      <c r="D1" s="208"/>
      <c r="E1" s="208"/>
      <c r="F1" s="208"/>
      <c r="G1" s="208"/>
      <c r="H1" s="209"/>
    </row>
    <row r="2" spans="1:8" ht="11.85" customHeight="1" x14ac:dyDescent="0.2">
      <c r="A2" s="90"/>
      <c r="B2" s="91"/>
      <c r="C2" s="91"/>
      <c r="D2" s="91"/>
      <c r="E2" s="91"/>
      <c r="F2" s="91"/>
      <c r="G2" s="91"/>
      <c r="H2" s="92"/>
    </row>
    <row r="3" spans="1:8" ht="13.7" customHeight="1" x14ac:dyDescent="0.2">
      <c r="A3" s="212" t="s">
        <v>0</v>
      </c>
      <c r="B3" s="188"/>
      <c r="C3" s="188"/>
      <c r="D3" s="188"/>
      <c r="E3" s="188"/>
      <c r="F3" s="188"/>
      <c r="G3" s="188"/>
      <c r="H3" s="159"/>
    </row>
    <row r="4" spans="1:8" ht="13.7" customHeight="1" x14ac:dyDescent="0.2">
      <c r="A4" s="213"/>
      <c r="B4" s="214"/>
      <c r="C4" s="214"/>
      <c r="D4" s="214"/>
      <c r="E4" s="214"/>
      <c r="F4" s="214"/>
      <c r="G4" s="214"/>
      <c r="H4" s="215"/>
    </row>
    <row r="5" spans="1:8" ht="13.5" customHeight="1" x14ac:dyDescent="0.2">
      <c r="A5" s="210" t="s">
        <v>61</v>
      </c>
      <c r="B5" s="211"/>
      <c r="C5" s="40">
        <f>C7*C6</f>
        <v>126</v>
      </c>
      <c r="D5" s="210" t="s">
        <v>2</v>
      </c>
      <c r="E5" s="211"/>
      <c r="F5" s="41" t="s">
        <v>62</v>
      </c>
      <c r="G5" s="42"/>
      <c r="H5" s="43">
        <f>H6*C6</f>
        <v>92066.454226443719</v>
      </c>
    </row>
    <row r="6" spans="1:8" ht="13.5" customHeight="1" x14ac:dyDescent="0.2">
      <c r="A6" s="210" t="s">
        <v>3</v>
      </c>
      <c r="B6" s="211"/>
      <c r="C6" s="71">
        <v>6.3</v>
      </c>
      <c r="D6" s="210" t="s">
        <v>4</v>
      </c>
      <c r="E6" s="211"/>
      <c r="F6" s="41" t="s">
        <v>62</v>
      </c>
      <c r="G6" s="42"/>
      <c r="H6" s="43">
        <f>H7*C7</f>
        <v>14613.722893086306</v>
      </c>
    </row>
    <row r="7" spans="1:8" ht="13.5" customHeight="1" x14ac:dyDescent="0.2">
      <c r="A7" s="210" t="s">
        <v>5</v>
      </c>
      <c r="B7" s="211"/>
      <c r="C7" s="40">
        <v>20</v>
      </c>
      <c r="D7" s="210" t="s">
        <v>6</v>
      </c>
      <c r="E7" s="211"/>
      <c r="F7" s="41" t="s">
        <v>62</v>
      </c>
      <c r="G7" s="42"/>
      <c r="H7" s="44">
        <f>H8*C8</f>
        <v>730.68614465431529</v>
      </c>
    </row>
    <row r="8" spans="1:8" ht="13.5" customHeight="1" x14ac:dyDescent="0.2">
      <c r="A8" s="216" t="s">
        <v>77</v>
      </c>
      <c r="B8" s="211"/>
      <c r="C8" s="70">
        <v>100.2</v>
      </c>
      <c r="D8" s="210" t="s">
        <v>7</v>
      </c>
      <c r="E8" s="211"/>
      <c r="F8" s="41" t="s">
        <v>62</v>
      </c>
      <c r="G8" s="42"/>
      <c r="H8" s="72">
        <f>'Planilha Analítica'!H8</f>
        <v>7.2922768927576369</v>
      </c>
    </row>
    <row r="9" spans="1:8" ht="15" customHeight="1" x14ac:dyDescent="0.2">
      <c r="A9" s="217" t="s">
        <v>63</v>
      </c>
      <c r="B9" s="218"/>
      <c r="C9" s="219"/>
      <c r="D9" s="220" t="s">
        <v>64</v>
      </c>
      <c r="E9" s="221"/>
      <c r="F9" s="220" t="s">
        <v>65</v>
      </c>
      <c r="G9" s="222"/>
      <c r="H9" s="221"/>
    </row>
    <row r="10" spans="1:8" ht="15" customHeight="1" x14ac:dyDescent="0.2">
      <c r="A10" s="223" t="s">
        <v>66</v>
      </c>
      <c r="B10" s="224"/>
      <c r="C10" s="224"/>
      <c r="D10" s="233">
        <f>'Planilha Analítica'!E21</f>
        <v>10045.400000000001</v>
      </c>
      <c r="E10" s="233"/>
      <c r="F10" s="225">
        <f>D10/D20</f>
        <v>0.10911031693794415</v>
      </c>
      <c r="G10" s="225"/>
      <c r="H10" s="225"/>
    </row>
    <row r="11" spans="1:8" ht="15" customHeight="1" x14ac:dyDescent="0.2">
      <c r="A11" s="223" t="s">
        <v>67</v>
      </c>
      <c r="B11" s="224"/>
      <c r="C11" s="224"/>
      <c r="D11" s="233">
        <f>'Planilha Analítica'!E25</f>
        <v>849.69</v>
      </c>
      <c r="E11" s="233"/>
      <c r="F11" s="225">
        <f>D11/D20</f>
        <v>9.2290944311826072E-3</v>
      </c>
      <c r="G11" s="225"/>
      <c r="H11" s="225"/>
    </row>
    <row r="12" spans="1:8" ht="15" customHeight="1" x14ac:dyDescent="0.2">
      <c r="A12" s="223" t="s">
        <v>68</v>
      </c>
      <c r="B12" s="224"/>
      <c r="C12" s="224"/>
      <c r="D12" s="234">
        <f>'Planilha Analítica'!G28</f>
        <v>870.56</v>
      </c>
      <c r="E12" s="233"/>
      <c r="F12" s="225">
        <f>D12/D20</f>
        <v>9.4557785168830153E-3</v>
      </c>
      <c r="G12" s="225"/>
      <c r="H12" s="225"/>
    </row>
    <row r="13" spans="1:8" ht="15" customHeight="1" x14ac:dyDescent="0.2">
      <c r="A13" s="223" t="s">
        <v>69</v>
      </c>
      <c r="B13" s="224"/>
      <c r="C13" s="224"/>
      <c r="D13" s="233">
        <f>'Planilha Analítica'!G34</f>
        <v>10999.7055</v>
      </c>
      <c r="E13" s="233"/>
      <c r="F13" s="225">
        <f>D13/D20</f>
        <v>0.11947571558415267</v>
      </c>
      <c r="G13" s="225"/>
      <c r="H13" s="225"/>
    </row>
    <row r="14" spans="1:8" ht="15" customHeight="1" x14ac:dyDescent="0.2">
      <c r="A14" s="223" t="s">
        <v>70</v>
      </c>
      <c r="B14" s="224"/>
      <c r="C14" s="224"/>
      <c r="D14" s="233">
        <f>'Planilha Analítica'!G39</f>
        <v>5499.85275</v>
      </c>
      <c r="E14" s="233"/>
      <c r="F14" s="225">
        <f>D14/D20</f>
        <v>5.9737857792076333E-2</v>
      </c>
      <c r="G14" s="225"/>
      <c r="H14" s="225"/>
    </row>
    <row r="15" spans="1:8" ht="15" customHeight="1" x14ac:dyDescent="0.2">
      <c r="A15" s="223" t="s">
        <v>71</v>
      </c>
      <c r="B15" s="224"/>
      <c r="C15" s="224"/>
      <c r="D15" s="233">
        <f>'Planilha Analítica'!F43</f>
        <v>2000</v>
      </c>
      <c r="E15" s="233"/>
      <c r="F15" s="225">
        <f>D15/D20</f>
        <v>2.1723438974643943E-2</v>
      </c>
      <c r="G15" s="225"/>
      <c r="H15" s="225"/>
    </row>
    <row r="16" spans="1:8" ht="15" customHeight="1" x14ac:dyDescent="0.2">
      <c r="A16" s="223" t="s">
        <v>72</v>
      </c>
      <c r="B16" s="224"/>
      <c r="C16" s="224"/>
      <c r="D16" s="233">
        <f>'Planilha Analítica'!G48</f>
        <v>33643.046010000005</v>
      </c>
      <c r="E16" s="233"/>
      <c r="F16" s="225">
        <f>D16/D20</f>
        <v>0.36542132845968672</v>
      </c>
      <c r="G16" s="225"/>
      <c r="H16" s="225"/>
    </row>
    <row r="17" spans="1:9" ht="15" customHeight="1" x14ac:dyDescent="0.2">
      <c r="A17" s="223" t="s">
        <v>73</v>
      </c>
      <c r="B17" s="224"/>
      <c r="C17" s="224"/>
      <c r="D17" s="233">
        <f>'Planilha Analítica'!G55</f>
        <v>11080</v>
      </c>
      <c r="E17" s="233"/>
      <c r="F17" s="225">
        <f>D17/D20</f>
        <v>0.12034785191952745</v>
      </c>
      <c r="G17" s="225"/>
      <c r="H17" s="225"/>
    </row>
    <row r="18" spans="1:9" ht="15" customHeight="1" x14ac:dyDescent="0.2">
      <c r="A18" s="223" t="s">
        <v>74</v>
      </c>
      <c r="B18" s="224"/>
      <c r="C18" s="224"/>
      <c r="D18" s="233">
        <f>'Planilha Analítica'!F58</f>
        <v>9748.4730538000022</v>
      </c>
      <c r="E18" s="233"/>
      <c r="F18" s="225">
        <f>D18/D20</f>
        <v>0.10588517974009261</v>
      </c>
      <c r="G18" s="225"/>
      <c r="H18" s="225"/>
    </row>
    <row r="19" spans="1:9" ht="15" customHeight="1" x14ac:dyDescent="0.2">
      <c r="A19" s="226" t="s">
        <v>104</v>
      </c>
      <c r="B19" s="224"/>
      <c r="C19" s="224"/>
      <c r="D19" s="233">
        <f>'Planilha Analítica'!E61</f>
        <v>7329.7269126437013</v>
      </c>
      <c r="E19" s="233"/>
      <c r="F19" s="225">
        <f>D19/D20</f>
        <v>7.9613437643810403E-2</v>
      </c>
      <c r="G19" s="225"/>
      <c r="H19" s="225"/>
    </row>
    <row r="20" spans="1:9" ht="15" customHeight="1" x14ac:dyDescent="0.2">
      <c r="A20" s="223" t="s">
        <v>75</v>
      </c>
      <c r="B20" s="224"/>
      <c r="C20" s="224"/>
      <c r="D20" s="233">
        <f>D19+D18+D17+D16+D15+D14+D13+D12+D11+D10</f>
        <v>92066.454226443719</v>
      </c>
      <c r="E20" s="233"/>
      <c r="F20" s="225">
        <f>F19+F18+F17+F16+F15+F14+F13+F12+F11+F10</f>
        <v>0.99999999999999989</v>
      </c>
      <c r="G20" s="225"/>
      <c r="H20" s="225"/>
    </row>
    <row r="21" spans="1:9" ht="15" customHeight="1" x14ac:dyDescent="0.2">
      <c r="A21" s="16" t="s">
        <v>76</v>
      </c>
      <c r="B21" s="228"/>
      <c r="C21" s="228"/>
      <c r="D21" s="229"/>
      <c r="E21" s="229"/>
      <c r="F21" s="229"/>
      <c r="G21" s="229"/>
      <c r="H21" s="229"/>
    </row>
    <row r="22" spans="1:9" ht="167.1" customHeight="1" x14ac:dyDescent="0.2">
      <c r="A22" s="230" t="s">
        <v>162</v>
      </c>
      <c r="B22" s="231"/>
      <c r="C22" s="231"/>
      <c r="D22" s="231"/>
      <c r="E22" s="231"/>
      <c r="F22" s="231"/>
      <c r="G22" s="231"/>
      <c r="H22" s="231"/>
      <c r="I22" s="231"/>
    </row>
    <row r="23" spans="1:9" ht="13.5" customHeight="1" x14ac:dyDescent="0.2">
      <c r="A23" s="227"/>
      <c r="B23" s="227"/>
      <c r="C23" s="227"/>
      <c r="D23" s="227"/>
      <c r="E23" s="227"/>
      <c r="F23" s="227"/>
      <c r="G23" s="227"/>
      <c r="H23" s="227"/>
      <c r="I23" s="227"/>
    </row>
    <row r="24" spans="1:9" ht="15" customHeight="1" x14ac:dyDescent="0.2">
      <c r="A24" s="232"/>
      <c r="B24" s="232"/>
      <c r="C24" s="232"/>
      <c r="D24" s="232"/>
      <c r="E24" s="232"/>
      <c r="F24" s="232"/>
      <c r="G24" s="232"/>
      <c r="H24" s="232"/>
      <c r="I24" s="232"/>
    </row>
    <row r="25" spans="1:9" ht="27" customHeight="1" x14ac:dyDescent="0.2">
      <c r="A25" s="231"/>
      <c r="B25" s="231"/>
      <c r="C25" s="231"/>
      <c r="D25" s="231"/>
      <c r="E25" s="231"/>
      <c r="F25" s="231"/>
      <c r="G25" s="231"/>
      <c r="H25" s="231"/>
      <c r="I25" s="231"/>
    </row>
    <row r="26" spans="1:9" ht="13.5" customHeight="1" x14ac:dyDescent="0.2">
      <c r="A26" s="227"/>
      <c r="B26" s="227"/>
      <c r="C26" s="227"/>
      <c r="D26" s="227"/>
      <c r="E26" s="227"/>
      <c r="F26" s="227"/>
      <c r="G26" s="227"/>
      <c r="H26" s="227"/>
      <c r="I26" s="227"/>
    </row>
    <row r="27" spans="1:9" ht="13.5" customHeight="1" x14ac:dyDescent="0.2">
      <c r="A27" s="227"/>
      <c r="B27" s="227"/>
      <c r="C27" s="227"/>
      <c r="D27" s="227"/>
      <c r="E27" s="227"/>
      <c r="F27" s="227"/>
      <c r="G27" s="227"/>
      <c r="H27" s="227"/>
      <c r="I27" s="227"/>
    </row>
    <row r="28" spans="1:9" ht="13.5" customHeight="1" x14ac:dyDescent="0.2">
      <c r="A28" s="227"/>
      <c r="B28" s="227"/>
      <c r="C28" s="227"/>
      <c r="D28" s="227"/>
      <c r="E28" s="227"/>
      <c r="F28" s="227"/>
      <c r="G28" s="227"/>
      <c r="H28" s="227"/>
      <c r="I28" s="227"/>
    </row>
    <row r="29" spans="1:9" ht="13.5" customHeight="1" x14ac:dyDescent="0.2">
      <c r="A29" s="227"/>
      <c r="B29" s="227"/>
      <c r="C29" s="227"/>
      <c r="D29" s="227"/>
      <c r="E29" s="227"/>
      <c r="F29" s="227"/>
      <c r="G29" s="227"/>
      <c r="H29" s="227"/>
      <c r="I29" s="227"/>
    </row>
    <row r="30" spans="1:9" ht="15" customHeight="1" x14ac:dyDescent="0.2">
      <c r="A30" s="232"/>
      <c r="B30" s="232"/>
      <c r="C30" s="232"/>
      <c r="D30" s="232"/>
      <c r="E30" s="232"/>
      <c r="F30" s="232"/>
      <c r="G30" s="232"/>
      <c r="H30" s="232"/>
      <c r="I30" s="232"/>
    </row>
  </sheetData>
  <mergeCells count="58"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16:C16"/>
    <mergeCell ref="F16:H16"/>
    <mergeCell ref="A17:C17"/>
    <mergeCell ref="F17:H17"/>
    <mergeCell ref="A18:C18"/>
    <mergeCell ref="F18:H18"/>
    <mergeCell ref="A13:C13"/>
    <mergeCell ref="F13:H13"/>
    <mergeCell ref="A14:C14"/>
    <mergeCell ref="F14:H14"/>
    <mergeCell ref="A15:C15"/>
    <mergeCell ref="F15:H15"/>
    <mergeCell ref="A10:C10"/>
    <mergeCell ref="F10:H10"/>
    <mergeCell ref="A11:C11"/>
    <mergeCell ref="F11:H11"/>
    <mergeCell ref="A12:C12"/>
    <mergeCell ref="F12:H12"/>
    <mergeCell ref="A8:B8"/>
    <mergeCell ref="D8:E8"/>
    <mergeCell ref="A9:C9"/>
    <mergeCell ref="D9:E9"/>
    <mergeCell ref="F9:H9"/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2026-06-11T21:10:07Z</cp:lastPrinted>
  <dcterms:created xsi:type="dcterms:W3CDTF">2026-04-09T16:10:56Z</dcterms:created>
  <dcterms:modified xsi:type="dcterms:W3CDTF">2026-06-11T21:10:17Z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